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28800" windowHeight="10995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[1]Dt1!$BS$3:$DG$498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J44" i="1"/>
  <c r="K44" i="1"/>
  <c r="L44" i="1"/>
  <c r="M44" i="1"/>
  <c r="G44" i="1"/>
  <c r="H44" i="1"/>
  <c r="F44" i="1"/>
</calcChain>
</file>

<file path=xl/sharedStrings.xml><?xml version="1.0" encoding="utf-8"?>
<sst xmlns="http://schemas.openxmlformats.org/spreadsheetml/2006/main" count="81" uniqueCount="61">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</sst>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7.03.2023%20(00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0.7521959080372822</v>
          </cell>
          <cell r="E59">
            <v>0.9072276816732443</v>
          </cell>
          <cell r="F59">
            <v>0.90530828168933797</v>
          </cell>
          <cell r="G59">
            <v>0.90165870298286177</v>
          </cell>
          <cell r="H59">
            <v>0.88756897109848676</v>
          </cell>
          <cell r="I59">
            <v>0.90978813938488778</v>
          </cell>
          <cell r="J59">
            <v>0.90485390683507749</v>
          </cell>
          <cell r="K59">
            <v>0.86022917431838009</v>
          </cell>
          <cell r="L59">
            <v>0.75489767206164871</v>
          </cell>
          <cell r="M59">
            <v>0.74595065265369487</v>
          </cell>
          <cell r="N59">
            <v>0.89345463687335613</v>
          </cell>
          <cell r="O59">
            <v>0.87351165404837672</v>
          </cell>
        </row>
        <row r="60">
          <cell r="B60" t="str">
            <v xml:space="preserve">Flete </v>
          </cell>
          <cell r="D60">
            <v>0.16412317860867687</v>
          </cell>
          <cell r="E60">
            <v>5.21872910623268E-2</v>
          </cell>
          <cell r="F60">
            <v>5.3883370588801882E-2</v>
          </cell>
          <cell r="G60">
            <v>5.6222082585989964E-2</v>
          </cell>
          <cell r="H60">
            <v>6.231106519194958E-2</v>
          </cell>
          <cell r="I60">
            <v>5.3609361254532126E-2</v>
          </cell>
          <cell r="J60">
            <v>5.7433147111170986E-2</v>
          </cell>
          <cell r="K60">
            <v>8.7698361598434263E-2</v>
          </cell>
          <cell r="L60">
            <v>0.19053756742907346</v>
          </cell>
          <cell r="M60">
            <v>0.19775238117174077</v>
          </cell>
          <cell r="N60">
            <v>6.0698836324026076E-2</v>
          </cell>
          <cell r="O60">
            <v>9.1079779426136445E-2</v>
          </cell>
        </row>
        <row r="61">
          <cell r="B61" t="str">
            <v>Seguro + Mermas</v>
          </cell>
          <cell r="D61">
            <v>1.722679882894403E-3</v>
          </cell>
          <cell r="E61">
            <v>1.7941059990155179E-3</v>
          </cell>
          <cell r="F61">
            <v>1.7936883897601212E-3</v>
          </cell>
          <cell r="G61">
            <v>1.7912370690137528E-3</v>
          </cell>
          <cell r="H61">
            <v>1.7762756678631158E-3</v>
          </cell>
          <cell r="I61">
            <v>4.9325952032738297E-4</v>
          </cell>
          <cell r="J61">
            <v>8.0832112531484864E-4</v>
          </cell>
          <cell r="K61">
            <v>7.9625913017012404E-4</v>
          </cell>
          <cell r="L61">
            <v>4.3679108064471358E-4</v>
          </cell>
          <cell r="M61">
            <v>4.3599080162735117E-4</v>
          </cell>
          <cell r="N61">
            <v>3.4349525035105762E-4</v>
          </cell>
          <cell r="O61">
            <v>2.6043968703811857E-4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2.6555703708643817E-2</v>
          </cell>
          <cell r="E64">
            <v>1.4117151232822572E-2</v>
          </cell>
          <cell r="F64">
            <v>1.3693434610913303E-2</v>
          </cell>
          <cell r="G64">
            <v>1.4095219465097505E-2</v>
          </cell>
          <cell r="H64">
            <v>1.9753322188944777E-2</v>
          </cell>
          <cell r="I64">
            <v>1.3118271585749604E-2</v>
          </cell>
          <cell r="J64">
            <v>1.28859128012693E-2</v>
          </cell>
          <cell r="K64">
            <v>1.6919133178878366E-2</v>
          </cell>
          <cell r="L64">
            <v>1.9043798331733496E-2</v>
          </cell>
          <cell r="M64">
            <v>1.9558943806893752E-2</v>
          </cell>
          <cell r="N64">
            <v>2.0391660288806214E-2</v>
          </cell>
          <cell r="O64">
            <v>1.8020818512072018E-2</v>
          </cell>
        </row>
        <row r="65">
          <cell r="B65" t="str">
            <v>Recepción, Almacenamiento y Despacho</v>
          </cell>
          <cell r="D65">
            <v>5.1002529762502705E-2</v>
          </cell>
          <cell r="E65">
            <v>1.9412351621429166E-2</v>
          </cell>
          <cell r="F65">
            <v>2.0043250284218914E-2</v>
          </cell>
          <cell r="G65">
            <v>2.0913191963629892E-2</v>
          </cell>
          <cell r="H65">
            <v>2.3178139404999999E-2</v>
          </cell>
          <cell r="I65">
            <v>1.8590968254503314E-2</v>
          </cell>
          <cell r="J65">
            <v>1.8947261383207237E-2</v>
          </cell>
          <cell r="K65">
            <v>2.8931790501888786E-2</v>
          </cell>
          <cell r="L65">
            <v>3.0063812916347611E-2</v>
          </cell>
          <cell r="M65">
            <v>3.1202196351764275E-2</v>
          </cell>
          <cell r="N65">
            <v>1.9871413931226451E-2</v>
          </cell>
          <cell r="O65">
            <v>1.2727308326376597E-2</v>
          </cell>
        </row>
        <row r="66">
          <cell r="B66" t="str">
            <v>Ley 27332 + OEFA</v>
          </cell>
          <cell r="D66">
            <v>4.400000000000002E-3</v>
          </cell>
          <cell r="E66">
            <v>5.2614184111617508E-3</v>
          </cell>
          <cell r="F66">
            <v>5.2779744369679006E-3</v>
          </cell>
          <cell r="G66">
            <v>5.3195659334071606E-3</v>
          </cell>
          <cell r="H66">
            <v>5.412226447755724E-3</v>
          </cell>
          <cell r="I66">
            <v>4.4000000000000011E-3</v>
          </cell>
          <cell r="J66">
            <v>5.0714507439602796E-3</v>
          </cell>
          <cell r="K66">
            <v>5.4252812722483182E-3</v>
          </cell>
          <cell r="L66">
            <v>5.0203581805520776E-3</v>
          </cell>
          <cell r="M66">
            <v>5.0998352142790629E-3</v>
          </cell>
          <cell r="N66">
            <v>5.2399573322340059E-3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G25" sqref="G25:J2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44998</v>
      </c>
      <c r="I5" s="13" t="s">
        <v>60</v>
      </c>
      <c r="J5" s="15">
        <v>45009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45012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34.805770443824301</v>
      </c>
      <c r="E11" s="36">
        <v>101.6850522945205</v>
      </c>
      <c r="F11" s="36">
        <v>98.275964794520505</v>
      </c>
      <c r="G11" s="36">
        <v>93.808205335748127</v>
      </c>
      <c r="H11" s="36">
        <v>83.31870533574812</v>
      </c>
      <c r="I11" s="36">
        <v>106.47735</v>
      </c>
      <c r="J11" s="36">
        <v>103.90847999999998</v>
      </c>
      <c r="K11" s="36">
        <v>64.693079999999995</v>
      </c>
      <c r="L11" s="36">
        <v>54.633999999999993</v>
      </c>
      <c r="M11" s="36">
        <v>52.016832781456976</v>
      </c>
      <c r="N11" s="36">
        <v>99.941100000000006</v>
      </c>
      <c r="O11" s="36">
        <v>152.96206970510789</v>
      </c>
    </row>
    <row r="12" spans="1:15" s="34" customFormat="1" ht="24" customHeight="1" x14ac:dyDescent="0.25">
      <c r="B12" s="37" t="s">
        <v>18</v>
      </c>
      <c r="C12" s="37"/>
      <c r="D12" s="36">
        <v>32.991524999999996</v>
      </c>
      <c r="E12" s="36">
        <v>102.342051</v>
      </c>
      <c r="F12" s="36">
        <v>98.9329635</v>
      </c>
      <c r="G12" s="36">
        <v>92.712689999999995</v>
      </c>
      <c r="H12" s="36">
        <v>92.712689999999995</v>
      </c>
      <c r="I12" s="36">
        <v>106.47735</v>
      </c>
      <c r="J12" s="38">
        <v>103.54217999999999</v>
      </c>
      <c r="K12" s="38">
        <v>64.326779999999999</v>
      </c>
      <c r="L12" s="36">
        <v>54.633999999999993</v>
      </c>
      <c r="M12" s="36">
        <v>54.633999999999993</v>
      </c>
      <c r="N12" s="36">
        <v>99.941100000000006</v>
      </c>
      <c r="O12" s="36">
        <v>152.96206970510789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-0.65699870547949302</v>
      </c>
      <c r="F13" s="36">
        <v>-0.65699870547949302</v>
      </c>
      <c r="G13" s="36">
        <v>1.0955153357481313</v>
      </c>
      <c r="H13" s="36">
        <v>-9.3939846642518763</v>
      </c>
      <c r="I13" s="39"/>
      <c r="J13" s="38">
        <v>0.36630000000000001</v>
      </c>
      <c r="K13" s="38">
        <v>0.36630000000000001</v>
      </c>
      <c r="L13" s="36"/>
      <c r="M13" s="36">
        <v>-2.6171672185430177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1.8142454438243079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7.5943429339703989</v>
      </c>
      <c r="E15" s="36">
        <v>5.8493226430158272</v>
      </c>
      <c r="F15" s="36">
        <v>5.8493226430158272</v>
      </c>
      <c r="G15" s="36">
        <v>5.8493226430158272</v>
      </c>
      <c r="H15" s="36">
        <v>5.8493226430158272</v>
      </c>
      <c r="I15" s="36">
        <v>6.2741889836402871</v>
      </c>
      <c r="J15" s="38">
        <v>6.5953088922517988</v>
      </c>
      <c r="K15" s="38">
        <v>6.5953088922517988</v>
      </c>
      <c r="L15" s="36">
        <v>13.78972256</v>
      </c>
      <c r="M15" s="36">
        <v>13.78972256</v>
      </c>
      <c r="N15" s="36">
        <v>6.7897218510971804</v>
      </c>
      <c r="O15" s="36">
        <v>15.949130735392535</v>
      </c>
    </row>
    <row r="16" spans="1:15" s="34" customFormat="1" ht="31.5" customHeight="1" x14ac:dyDescent="0.25">
      <c r="B16" s="37" t="s">
        <v>22</v>
      </c>
      <c r="C16" s="37"/>
      <c r="D16" s="36">
        <v>5.0456134919575693E-2</v>
      </c>
      <c r="E16" s="36">
        <v>0.10968506243628706</v>
      </c>
      <c r="F16" s="36">
        <v>0.10620779318628706</v>
      </c>
      <c r="G16" s="36">
        <v>0.10165067853833924</v>
      </c>
      <c r="H16" s="36">
        <v>9.0951388538339228E-2</v>
      </c>
      <c r="I16" s="36">
        <v>4.4198603281586993E-2</v>
      </c>
      <c r="J16" s="38">
        <v>4.5306553445823225E-2</v>
      </c>
      <c r="K16" s="38">
        <v>2.9228239445823232E-2</v>
      </c>
      <c r="L16" s="36">
        <v>2.6822099243519994E-2</v>
      </c>
      <c r="M16" s="36">
        <v>2.579616969385113E-2</v>
      </c>
      <c r="N16" s="36">
        <v>1.8144239714686525E-2</v>
      </c>
      <c r="O16" s="36">
        <v>4.0538688105720103E-2</v>
      </c>
    </row>
    <row r="17" spans="1:18" s="34" customFormat="1" ht="24" customHeight="1" x14ac:dyDescent="0.25">
      <c r="B17" s="37" t="s">
        <v>23</v>
      </c>
      <c r="C17" s="37"/>
      <c r="D17" s="36">
        <v>2.9256078230678339E-2</v>
      </c>
      <c r="E17" s="36">
        <v>9.1404218696905876E-2</v>
      </c>
      <c r="F17" s="36">
        <v>8.8506494321905868E-2</v>
      </c>
      <c r="G17" s="36">
        <v>8.4708898781949357E-2</v>
      </c>
      <c r="H17" s="36">
        <v>7.5792823781949348E-2</v>
      </c>
      <c r="I17" s="36">
        <v>1.3530184678036836E-2</v>
      </c>
      <c r="J17" s="38">
        <v>4.7516629223668262E-2</v>
      </c>
      <c r="K17" s="38">
        <v>3.0654007223668268E-2</v>
      </c>
      <c r="L17" s="36">
        <v>4.789660579199999E-3</v>
      </c>
      <c r="M17" s="36">
        <v>4.6064588739019871E-3</v>
      </c>
      <c r="N17" s="36">
        <v>2.0278856151708467E-2</v>
      </c>
      <c r="O17" s="36">
        <v>5.0673360132150128E-3</v>
      </c>
    </row>
    <row r="18" spans="1:18" s="34" customFormat="1" ht="24" customHeight="1" x14ac:dyDescent="0.25">
      <c r="B18" s="41" t="s">
        <v>24</v>
      </c>
      <c r="C18" s="37"/>
      <c r="D18" s="36">
        <v>42.479825590944955</v>
      </c>
      <c r="E18" s="36">
        <v>107.73546421866952</v>
      </c>
      <c r="F18" s="36">
        <v>104.32000172504452</v>
      </c>
      <c r="G18" s="36">
        <v>99.84388755608424</v>
      </c>
      <c r="H18" s="36">
        <v>89.334772191084241</v>
      </c>
      <c r="I18" s="36">
        <v>112.80926777159991</v>
      </c>
      <c r="J18" s="36">
        <v>110.59661207492127</v>
      </c>
      <c r="K18" s="36">
        <v>71.348271138921291</v>
      </c>
      <c r="L18" s="36">
        <v>68.455334319822711</v>
      </c>
      <c r="M18" s="36">
        <v>65.836957970024727</v>
      </c>
      <c r="N18" s="36">
        <v>106.76924494696358</v>
      </c>
      <c r="O18" s="36">
        <v>168.95680646461938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1.2287912196558484</v>
      </c>
      <c r="E20" s="36">
        <v>1.5822965837105509</v>
      </c>
      <c r="F20" s="36">
        <v>1.4864941865184238</v>
      </c>
      <c r="G20" s="36">
        <v>1.4664609097212176</v>
      </c>
      <c r="H20" s="36">
        <v>1.8543023522170432</v>
      </c>
      <c r="I20" s="36">
        <v>1.535301170199139</v>
      </c>
      <c r="J20" s="38">
        <v>1.4797478382733873</v>
      </c>
      <c r="K20" s="38">
        <v>1.272394460626288</v>
      </c>
      <c r="L20" s="36">
        <v>1.3782515386680914</v>
      </c>
      <c r="M20" s="36">
        <v>1.3638895626215475</v>
      </c>
      <c r="N20" s="36">
        <v>2.2809943291821368</v>
      </c>
      <c r="O20" s="36">
        <v>3.1556553190920544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0.20359774404042147</v>
      </c>
      <c r="E22" s="36">
        <v>0.58971702152605721</v>
      </c>
      <c r="F22" s="36">
        <v>0.57295182253930932</v>
      </c>
      <c r="G22" s="36">
        <v>0.55344547967790714</v>
      </c>
      <c r="H22" s="36">
        <v>0.50806158765645337</v>
      </c>
      <c r="I22" s="36">
        <v>0.51495542722370014</v>
      </c>
      <c r="J22" s="38">
        <v>0.58237770121694232</v>
      </c>
      <c r="K22" s="38">
        <v>0.40800540814738911</v>
      </c>
      <c r="L22" s="36">
        <v>0.36333699120731017</v>
      </c>
      <c r="M22" s="36">
        <v>0.3556230892893848</v>
      </c>
      <c r="N22" s="36">
        <v>0.58613731254356083</v>
      </c>
      <c r="O22" s="36">
        <v>0.77049127345151724</v>
      </c>
    </row>
    <row r="23" spans="1:18" s="44" customFormat="1" ht="30" customHeight="1" x14ac:dyDescent="0.25">
      <c r="B23" s="45" t="s">
        <v>29</v>
      </c>
      <c r="C23" s="42"/>
      <c r="D23" s="43">
        <v>46.272214554641224</v>
      </c>
      <c r="E23" s="43">
        <v>112.08327782390612</v>
      </c>
      <c r="F23" s="43">
        <v>108.55524773410225</v>
      </c>
      <c r="G23" s="43">
        <v>104.03959394548336</v>
      </c>
      <c r="H23" s="43">
        <v>93.87293613095774</v>
      </c>
      <c r="I23" s="43">
        <v>117.03532436902273</v>
      </c>
      <c r="J23" s="43">
        <v>114.83453761441159</v>
      </c>
      <c r="K23" s="43">
        <v>75.204471007694963</v>
      </c>
      <c r="L23" s="43">
        <v>72.372722849698107</v>
      </c>
      <c r="M23" s="43">
        <v>69.732270621935655</v>
      </c>
      <c r="N23" s="43">
        <v>111.85917658868928</v>
      </c>
      <c r="O23" s="43">
        <v>175.11165305716295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45012</v>
      </c>
      <c r="D44" s="30" t="s">
        <v>5</v>
      </c>
      <c r="E44" s="30" t="s">
        <v>6</v>
      </c>
      <c r="F44" s="30" t="str">
        <f>+F10</f>
        <v xml:space="preserve">
Gasolina Premium</v>
      </c>
      <c r="G44" s="30" t="str">
        <f t="shared" ref="G44:M44" si="0">+G10</f>
        <v xml:space="preserve">
Gasolina Regular</v>
      </c>
      <c r="H44" s="30" t="str">
        <f t="shared" si="0"/>
        <v>Gasolina 84</v>
      </c>
      <c r="I44" s="30" t="str">
        <f t="shared" si="0"/>
        <v>Turbo</v>
      </c>
      <c r="J44" s="30" t="str">
        <f t="shared" si="0"/>
        <v>Diésel 2
Bajo Azufre</v>
      </c>
      <c r="K44" s="30" t="str">
        <f t="shared" si="0"/>
        <v>Diésel 2
Alto Azufre</v>
      </c>
      <c r="L44" s="30" t="str">
        <f t="shared" si="0"/>
        <v>Petróleo Industrial 6 (3%S)</v>
      </c>
      <c r="M44" s="30" t="str">
        <f t="shared" si="0"/>
        <v>Petróleo Industrial 500 (3%S)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34.805770443824301</v>
      </c>
      <c r="E45" s="61">
        <v>101.6850522945205</v>
      </c>
      <c r="F45" s="61">
        <v>98.275964794520505</v>
      </c>
      <c r="G45" s="61">
        <v>93.808205335748127</v>
      </c>
      <c r="H45" s="61">
        <v>83.31870533574812</v>
      </c>
      <c r="I45" s="61">
        <v>106.47735</v>
      </c>
      <c r="J45" s="61">
        <v>103.90847999999998</v>
      </c>
      <c r="K45" s="61">
        <v>64.693079999999995</v>
      </c>
      <c r="L45" s="61">
        <v>54.633999999999993</v>
      </c>
      <c r="M45" s="61">
        <v>52.016832781456976</v>
      </c>
      <c r="N45" s="61">
        <v>99.941100000000006</v>
      </c>
      <c r="O45" s="61">
        <v>152.96206970510789</v>
      </c>
    </row>
    <row r="46" spans="1:18" ht="18.75" x14ac:dyDescent="0.25">
      <c r="B46" s="62" t="s">
        <v>44</v>
      </c>
      <c r="C46" s="62"/>
      <c r="D46" s="61">
        <v>7.5943429339703989</v>
      </c>
      <c r="E46" s="61">
        <v>5.8493226430158272</v>
      </c>
      <c r="F46" s="61">
        <v>5.8493226430158272</v>
      </c>
      <c r="G46" s="61">
        <v>5.8493226430158272</v>
      </c>
      <c r="H46" s="61">
        <v>5.8493226430158272</v>
      </c>
      <c r="I46" s="61">
        <v>6.2741889836402871</v>
      </c>
      <c r="J46" s="61">
        <v>6.5953088922517988</v>
      </c>
      <c r="K46" s="61">
        <v>6.5953088922517988</v>
      </c>
      <c r="L46" s="61">
        <v>13.78972256</v>
      </c>
      <c r="M46" s="61">
        <v>13.78972256</v>
      </c>
      <c r="N46" s="61">
        <v>6.7897218510971804</v>
      </c>
      <c r="O46" s="61">
        <v>15.949130735392535</v>
      </c>
    </row>
    <row r="47" spans="1:18" ht="18.75" x14ac:dyDescent="0.25">
      <c r="B47" s="62" t="s">
        <v>45</v>
      </c>
      <c r="C47" s="62"/>
      <c r="D47" s="61">
        <v>7.9712213150254035E-2</v>
      </c>
      <c r="E47" s="61">
        <v>0.20108928113319294</v>
      </c>
      <c r="F47" s="61">
        <v>0.19471428750819292</v>
      </c>
      <c r="G47" s="61">
        <v>0.1863595773202886</v>
      </c>
      <c r="H47" s="61">
        <v>0.16674421232028858</v>
      </c>
      <c r="I47" s="61">
        <v>5.7728787959623828E-2</v>
      </c>
      <c r="J47" s="61">
        <v>9.2823182669491494E-2</v>
      </c>
      <c r="K47" s="61">
        <v>5.9882246669491504E-2</v>
      </c>
      <c r="L47" s="61">
        <v>3.1611759822719993E-2</v>
      </c>
      <c r="M47" s="61">
        <v>3.0402628567753116E-2</v>
      </c>
      <c r="N47" s="61">
        <v>3.8423095866394988E-2</v>
      </c>
      <c r="O47" s="61">
        <v>4.5606024118935114E-2</v>
      </c>
    </row>
    <row r="48" spans="1:18" ht="18.75" x14ac:dyDescent="0.25">
      <c r="B48" s="63" t="s">
        <v>24</v>
      </c>
      <c r="C48" s="63"/>
      <c r="D48" s="61">
        <v>42.479825590944955</v>
      </c>
      <c r="E48" s="61">
        <v>107.73546421866952</v>
      </c>
      <c r="F48" s="61">
        <v>104.32000172504452</v>
      </c>
      <c r="G48" s="61">
        <v>99.84388755608424</v>
      </c>
      <c r="H48" s="61">
        <v>89.334772191084241</v>
      </c>
      <c r="I48" s="61">
        <v>112.80926777159991</v>
      </c>
      <c r="J48" s="61">
        <v>110.59661207492127</v>
      </c>
      <c r="K48" s="61">
        <v>71.348271138921291</v>
      </c>
      <c r="L48" s="61">
        <v>68.455334319822711</v>
      </c>
      <c r="M48" s="61">
        <v>65.836957970024727</v>
      </c>
      <c r="N48" s="61">
        <v>106.76924494696358</v>
      </c>
      <c r="O48" s="61">
        <v>168.95680646461938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1.2287912196558484</v>
      </c>
      <c r="E50" s="61">
        <v>1.5822965837105509</v>
      </c>
      <c r="F50" s="61">
        <v>1.4864941865184238</v>
      </c>
      <c r="G50" s="61">
        <v>1.4664609097212176</v>
      </c>
      <c r="H50" s="61">
        <v>1.8543023522170432</v>
      </c>
      <c r="I50" s="61">
        <v>1.535301170199139</v>
      </c>
      <c r="J50" s="61">
        <v>1.4797478382733873</v>
      </c>
      <c r="K50" s="61">
        <v>1.272394460626288</v>
      </c>
      <c r="L50" s="61">
        <v>1.3782515386680914</v>
      </c>
      <c r="M50" s="61">
        <v>1.3638895626215475</v>
      </c>
      <c r="N50" s="61">
        <v>2.2809943291821368</v>
      </c>
      <c r="O50" s="61">
        <v>3.1556553190920544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0.20359774404042147</v>
      </c>
      <c r="E52" s="61">
        <v>0.58971702152605721</v>
      </c>
      <c r="F52" s="61">
        <v>0.57295182253930932</v>
      </c>
      <c r="G52" s="61">
        <v>0.55344547967790714</v>
      </c>
      <c r="H52" s="61">
        <v>0.50806158765645337</v>
      </c>
      <c r="I52" s="61">
        <v>0.51495542722370014</v>
      </c>
      <c r="J52" s="61">
        <v>0.58237770121694232</v>
      </c>
      <c r="K52" s="61">
        <v>0.40800540814738911</v>
      </c>
      <c r="L52" s="61">
        <v>0.36333699120731017</v>
      </c>
      <c r="M52" s="61">
        <v>0.3556230892893848</v>
      </c>
      <c r="N52" s="61">
        <v>0.58613731254356083</v>
      </c>
      <c r="O52" s="61">
        <v>0.77049127345151724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46.272214554641224</v>
      </c>
      <c r="E54" s="66">
        <v>112.08327782390612</v>
      </c>
      <c r="F54" s="66">
        <v>108.55524773410225</v>
      </c>
      <c r="G54" s="66">
        <v>104.03959394548336</v>
      </c>
      <c r="H54" s="66">
        <v>93.87293613095774</v>
      </c>
      <c r="I54" s="66">
        <v>117.03532436902273</v>
      </c>
      <c r="J54" s="66">
        <v>114.83453761441159</v>
      </c>
      <c r="K54" s="66">
        <v>75.204471007694963</v>
      </c>
      <c r="L54" s="66">
        <v>72.372722849698107</v>
      </c>
      <c r="M54" s="66">
        <v>69.732270621935655</v>
      </c>
      <c r="N54" s="66">
        <v>111.85917658868928</v>
      </c>
      <c r="O54" s="66">
        <v>175.11165305716295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0.7521959080372822</v>
      </c>
      <c r="E59" s="69">
        <v>0.9072276816732443</v>
      </c>
      <c r="F59" s="69">
        <v>0.90530828168933797</v>
      </c>
      <c r="G59" s="69">
        <v>0.90165870298286177</v>
      </c>
      <c r="H59" s="69">
        <v>0.88756897109848676</v>
      </c>
      <c r="I59" s="69">
        <v>0.90978813938488778</v>
      </c>
      <c r="J59" s="69">
        <v>0.90485390683507749</v>
      </c>
      <c r="K59" s="69">
        <v>0.86022917431838009</v>
      </c>
      <c r="L59" s="69">
        <v>0.75489767206164871</v>
      </c>
      <c r="M59" s="69">
        <v>0.74595065265369487</v>
      </c>
      <c r="N59" s="69">
        <v>0.89345463687335613</v>
      </c>
      <c r="O59" s="69">
        <v>0.87351165404837672</v>
      </c>
    </row>
    <row r="60" spans="2:18" ht="18.75" x14ac:dyDescent="0.25">
      <c r="B60" s="62" t="s">
        <v>44</v>
      </c>
      <c r="C60" s="62"/>
      <c r="D60" s="70">
        <v>0.16412317860867687</v>
      </c>
      <c r="E60" s="70">
        <v>5.21872910623268E-2</v>
      </c>
      <c r="F60" s="70">
        <v>5.3883370588801882E-2</v>
      </c>
      <c r="G60" s="70">
        <v>5.6222082585989964E-2</v>
      </c>
      <c r="H60" s="70">
        <v>6.231106519194958E-2</v>
      </c>
      <c r="I60" s="70">
        <v>5.3609361254532126E-2</v>
      </c>
      <c r="J60" s="70">
        <v>5.7433147111170986E-2</v>
      </c>
      <c r="K60" s="70">
        <v>8.7698361598434263E-2</v>
      </c>
      <c r="L60" s="70">
        <v>0.19053756742907346</v>
      </c>
      <c r="M60" s="70">
        <v>0.19775238117174077</v>
      </c>
      <c r="N60" s="70">
        <v>6.0698836324026076E-2</v>
      </c>
      <c r="O60" s="70">
        <v>9.1079779426136445E-2</v>
      </c>
    </row>
    <row r="61" spans="2:18" ht="18.75" x14ac:dyDescent="0.25">
      <c r="B61" s="62" t="s">
        <v>45</v>
      </c>
      <c r="C61" s="62"/>
      <c r="D61" s="70">
        <v>1.722679882894403E-3</v>
      </c>
      <c r="E61" s="70">
        <v>1.7941059990155179E-3</v>
      </c>
      <c r="F61" s="70">
        <v>1.7936883897601212E-3</v>
      </c>
      <c r="G61" s="70">
        <v>1.7912370690137528E-3</v>
      </c>
      <c r="H61" s="70">
        <v>1.7762756678631158E-3</v>
      </c>
      <c r="I61" s="70">
        <v>4.9325952032738297E-4</v>
      </c>
      <c r="J61" s="70">
        <v>8.0832112531484864E-4</v>
      </c>
      <c r="K61" s="70">
        <v>7.9625913017012404E-4</v>
      </c>
      <c r="L61" s="70">
        <v>4.3679108064471358E-4</v>
      </c>
      <c r="M61" s="70">
        <v>4.3599080162735117E-4</v>
      </c>
      <c r="N61" s="70">
        <v>3.4349525035105762E-4</v>
      </c>
      <c r="O61" s="70">
        <v>2.6043968703811857E-4</v>
      </c>
    </row>
    <row r="62" spans="2:18" ht="18.75" x14ac:dyDescent="0.25">
      <c r="B62" s="63" t="s">
        <v>24</v>
      </c>
      <c r="C62" s="63"/>
      <c r="D62" s="70">
        <v>0.9180417665288535</v>
      </c>
      <c r="E62" s="70">
        <v>0.96120907873458661</v>
      </c>
      <c r="F62" s="70">
        <v>0.96098534066789987</v>
      </c>
      <c r="G62" s="70">
        <v>0.95967202263786544</v>
      </c>
      <c r="H62" s="70">
        <v>0.95165631195829947</v>
      </c>
      <c r="I62" s="70">
        <v>0.96389076015974717</v>
      </c>
      <c r="J62" s="70">
        <v>0.96309537507156329</v>
      </c>
      <c r="K62" s="70">
        <v>0.94872379504698456</v>
      </c>
      <c r="L62" s="70">
        <v>0.94587203057136693</v>
      </c>
      <c r="M62" s="70">
        <v>0.94413902462706301</v>
      </c>
      <c r="N62" s="70">
        <v>0.95449696844773335</v>
      </c>
      <c r="O62" s="70">
        <v>0.9648518731615513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2.6555703708643817E-2</v>
      </c>
      <c r="E64" s="70">
        <v>1.4117151232822572E-2</v>
      </c>
      <c r="F64" s="70">
        <v>1.3693434610913303E-2</v>
      </c>
      <c r="G64" s="70">
        <v>1.4095219465097505E-2</v>
      </c>
      <c r="H64" s="70">
        <v>1.9753322188944777E-2</v>
      </c>
      <c r="I64" s="70">
        <v>1.3118271585749604E-2</v>
      </c>
      <c r="J64" s="70">
        <v>1.28859128012693E-2</v>
      </c>
      <c r="K64" s="70">
        <v>1.6919133178878366E-2</v>
      </c>
      <c r="L64" s="70">
        <v>1.9043798331733496E-2</v>
      </c>
      <c r="M64" s="70">
        <v>1.9558943806893752E-2</v>
      </c>
      <c r="N64" s="70">
        <v>2.0391660288806214E-2</v>
      </c>
      <c r="O64" s="70">
        <v>1.8020818512072018E-2</v>
      </c>
    </row>
    <row r="65" spans="2:15" ht="18.75" x14ac:dyDescent="0.25">
      <c r="B65" s="63" t="s">
        <v>27</v>
      </c>
      <c r="C65" s="63"/>
      <c r="D65" s="70">
        <v>5.1002529762502705E-2</v>
      </c>
      <c r="E65" s="70">
        <v>1.9412351621429166E-2</v>
      </c>
      <c r="F65" s="70">
        <v>2.0043250284218914E-2</v>
      </c>
      <c r="G65" s="70">
        <v>2.0913191963629892E-2</v>
      </c>
      <c r="H65" s="70">
        <v>2.3178139404999999E-2</v>
      </c>
      <c r="I65" s="70">
        <v>1.8590968254503314E-2</v>
      </c>
      <c r="J65" s="70">
        <v>1.8947261383207237E-2</v>
      </c>
      <c r="K65" s="70">
        <v>2.8931790501888786E-2</v>
      </c>
      <c r="L65" s="70">
        <v>3.0063812916347611E-2</v>
      </c>
      <c r="M65" s="70">
        <v>3.1202196351764275E-2</v>
      </c>
      <c r="N65" s="70">
        <v>1.9871413931226451E-2</v>
      </c>
      <c r="O65" s="70">
        <v>1.2727308326376597E-2</v>
      </c>
    </row>
    <row r="66" spans="2:15" ht="18.75" x14ac:dyDescent="0.25">
      <c r="B66" s="63" t="s">
        <v>28</v>
      </c>
      <c r="C66" s="63"/>
      <c r="D66" s="70">
        <v>4.400000000000002E-3</v>
      </c>
      <c r="E66" s="70">
        <v>5.2614184111617508E-3</v>
      </c>
      <c r="F66" s="70">
        <v>5.2779744369679006E-3</v>
      </c>
      <c r="G66" s="70">
        <v>5.3195659334071606E-3</v>
      </c>
      <c r="H66" s="70">
        <v>5.412226447755724E-3</v>
      </c>
      <c r="I66" s="70">
        <v>4.4000000000000011E-3</v>
      </c>
      <c r="J66" s="70">
        <v>5.0714507439602796E-3</v>
      </c>
      <c r="K66" s="70">
        <v>5.4252812722483182E-3</v>
      </c>
      <c r="L66" s="70">
        <v>5.0203581805520776E-3</v>
      </c>
      <c r="M66" s="70">
        <v>5.0998352142790629E-3</v>
      </c>
      <c r="N66" s="70">
        <v>5.2399573322340059E-3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1</v>
      </c>
      <c r="H67" s="71">
        <v>1</v>
      </c>
      <c r="I67" s="71">
        <v>1.0000000000000002</v>
      </c>
      <c r="J67" s="71">
        <v>1</v>
      </c>
      <c r="K67" s="71">
        <v>1</v>
      </c>
      <c r="L67" s="71">
        <v>1.0000000000000002</v>
      </c>
      <c r="M67" s="71">
        <v>1</v>
      </c>
      <c r="N67" s="71">
        <v>1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2023-03-30T00:54:14Z</dcterms:created>
  <dcterms:modified xsi:type="dcterms:W3CDTF">2023-03-30T19:36:36Z</dcterms:modified>
</cp:coreProperties>
</file>